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6\AK\VMPP\2 VMPP kardiologijai ir radiologijai\PD\"/>
    </mc:Choice>
  </mc:AlternateContent>
  <xr:revisionPtr revIDLastSave="0" documentId="13_ncr:1_{81B6D11C-901C-4096-9337-578B9EC0AA75}" xr6:coauthVersionLast="47" xr6:coauthVersionMax="47" xr10:uidLastSave="{00000000-0000-0000-0000-000000000000}"/>
  <bookViews>
    <workbookView xWindow="-120" yWindow="-120" windowWidth="29040" windowHeight="15720" xr2:uid="{73592956-34A1-49DD-BBA0-C91E6E09A3DA}"/>
  </bookViews>
  <sheets>
    <sheet name="TS_prieš RK " sheetId="1" r:id="rId1"/>
  </sheets>
  <definedNames>
    <definedName name="_xlnm._FilterDatabase" localSheetId="0" hidden="1">'TS_prieš RK '!$A$7:$S$25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5" i="1" l="1"/>
  <c r="J24" i="1"/>
  <c r="J23" i="1"/>
  <c r="J22" i="1"/>
  <c r="J21" i="1"/>
  <c r="A20" i="1" l="1"/>
  <c r="A21" i="1" s="1"/>
  <c r="A22" i="1" l="1"/>
  <c r="A23" i="1" s="1"/>
  <c r="A24" i="1" s="1"/>
  <c r="A25" i="1" s="1"/>
  <c r="K25" i="1"/>
  <c r="K24" i="1"/>
  <c r="K23" i="1"/>
  <c r="K21" i="1"/>
  <c r="J20" i="1"/>
  <c r="K20" i="1" s="1"/>
  <c r="J19" i="1"/>
  <c r="J17" i="1"/>
  <c r="K17" i="1" s="1"/>
  <c r="J16" i="1"/>
  <c r="K16" i="1" s="1"/>
  <c r="J15" i="1"/>
  <c r="K15" i="1" s="1"/>
  <c r="J14" i="1"/>
  <c r="K14" i="1" s="1"/>
  <c r="J13" i="1"/>
  <c r="K13" i="1" s="1"/>
  <c r="J12" i="1"/>
  <c r="K12" i="1" s="1"/>
  <c r="J11" i="1"/>
  <c r="K11" i="1" s="1"/>
  <c r="G10" i="1"/>
  <c r="J9" i="1"/>
  <c r="K9" i="1" s="1"/>
  <c r="J8" i="1"/>
  <c r="K19" i="1" l="1"/>
  <c r="J10" i="1"/>
  <c r="K10" i="1" s="1"/>
  <c r="K8" i="1"/>
  <c r="K22" i="1"/>
  <c r="J18" i="1"/>
  <c r="K18" i="1" l="1"/>
</calcChain>
</file>

<file path=xl/sharedStrings.xml><?xml version="1.0" encoding="utf-8"?>
<sst xmlns="http://schemas.openxmlformats.org/spreadsheetml/2006/main" count="98" uniqueCount="67">
  <si>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</si>
  <si>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</si>
  <si>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</si>
  <si>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</si>
  <si>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</si>
  <si>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</si>
  <si>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</si>
  <si>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</si>
  <si>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</si>
  <si>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Preliminarus kiekis 24 mėn. </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</si>
  <si>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</si>
  <si>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</si>
  <si>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</si>
  <si>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</si>
  <si>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</si>
  <si>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</si>
  <si>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</si>
  <si>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</si>
  <si>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</si>
  <si>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</si>
  <si>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</si>
  <si>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33141200-2</t>
  </si>
  <si>
    <t>vnt.</t>
  </si>
  <si>
    <t>Prietaisas periferinių spiralinių atjungimui</t>
  </si>
  <si>
    <t>33140000-3</t>
  </si>
  <si>
    <t>Techniškai suderintas su hidrogelinėmis spiralėmis. Su integruota baterija, kurios veikimas ne mažiau kaip 20 atjungimo kartų. Su šviesine indikacija, parodančia baterijos išsikrovimo lygį, spiralės prijungimo padėtį.</t>
  </si>
  <si>
    <t>Didelio diametro kraujagyslių introdiuseris</t>
  </si>
  <si>
    <t>Susideda iš introdiuserio su  hemostaziniu vožtuvu, diliatatoriumi bei plovimo šaka ir obturatoriaus. Dydžiai: mažiausias 12 F, didžiausias ≥18 F. Ilgiai nuo 30 cm iki 45 cm. Su rentgenokontrastiniu markeriu gale. Įvedami su 0,035 colio ir 0,038 colio diametro viela.</t>
  </si>
  <si>
    <t xml:space="preserve">vnt. </t>
  </si>
  <si>
    <t>"Mullins" tipo transseptaliniai introdiuseriai</t>
  </si>
  <si>
    <t>Mullins" tipo transseptaliniai introdiuseriai komplektuojami su vienu ar keletu diliatatorių. Mažiausias diametras ≤ 6 F, didžiausias diametras ≥ 14 F. Trumpiausias ilgis 63 ± 2 cm, ilgiausias ilgis 85 ± 1 cm. Rentgenokontrastinis markeris gale ir su  hemostatiniu vožtuvu. Įvedami su 0,035"-0,038" diametro viela.</t>
  </si>
  <si>
    <t>Introdiuseris - nukreipėjas intervencinėms procedūroms</t>
  </si>
  <si>
    <t>Švelni, smailėjanti, atraumatinė dilatatoriaus viršūnėlė (2,0 ± 0,5 cm, 5,0 ± 0,5 cm atitinkamai 45 ± 5 cm, 65 ± 5 cm, 90 ± 5 cm ilgio sistemų). Distalinė sistemos dalis (5 ±1 cm, 15 ± 1 cm, 35 ± 1 cm atitinkamai 45 ± 5 cm, 65 ± 5 cm, 90 ± 5 cm ilgio sistemų) padengta spec. hidrofiline danga. Integruotas aukso rengtenokontrastinis markeris 5 mm nuo distalinio sistemos galo. PTFE vidinė sistemos danga. Nerūdijančio plieno vijų vidurinė danga, išorinė - nailono danga. Hemostatinis vožtuvas su “cross cut” (kryžminio pjovimo) silikoniniu disku.
Tinkamas naudoti su 0,038 colio viela. Diametrai: nuo 5 F iki 8 F. Sistemos ilgiai: 45 ± 5 cm, 65 ± 5 cm, 90 ± 5 cm. Distalinio galo fomos: tiesus, “hockey stick”, “multipurpose”, RDC, LIMA.</t>
  </si>
  <si>
    <t>Didelio spindžio reperfuzijos kateteris trombų aspiracijai plaučių arterijose</t>
  </si>
  <si>
    <t>Kilpos svetimkūniams šalinti</t>
  </si>
  <si>
    <t xml:space="preserve">Mikrokateteris galvos smegenų arterijų embolizacijos procedūroms </t>
  </si>
  <si>
    <t>Vienkartinis,sterilus. Išorinis sluoksnis padengtas specialia hidrofiline Hydrolene® danga. Vidinis sluoksnis padengtas TFE danga. Darbinis ilgis - 150cm. Distaline dalis lanksti, jos ilgis ne mažiau 6cm. Įvairios distalinio galo konfigūracijos: tiesus, 45°, 90°, J, S, C formos linkiai. 2 rentgenokontrastiniai žymekliai iš platinos distaliniame gale, vienas pačiame galiuke, kitas 3 cm nuo distalinio galo. Žemo profilio distalinis galas,skersmuo 1.7F. Vidinis diametras 0.0165".</t>
  </si>
  <si>
    <t>Transjugulinės kepenų biopsijos rinkinys (Quick-Core tipo)</t>
  </si>
  <si>
    <t>33141620-2</t>
  </si>
  <si>
    <t>Rinkinį sudaro:
beošinė adata 18G diametro, 60cm ilgio 
-kateterio tėkmės adapteris
-introdiusers 7Fr diametro, 50,5cm ilgio, su hemostatiniu vožtuvu, šonine papildoma atšaka su kraneliu
-dilatatorius 7 Fr diametro, 20 cm ilgio, tinkamos vielos-pravedėjo diametras 0,038.
-nukreipiamasis kateteris su rentgeno kontrastiniu galiuku, 5Fr diametro, MPB galiuko tipo konfigūracijos, 80 cm ilgio, tinkamos vielos pravedėjos diametras 0,038.</t>
  </si>
  <si>
    <t>Aspiraciniai kateteriai periferinių kraujagyslių trombektommijai</t>
  </si>
  <si>
    <t>Didelio spindžio reperfuzijos kateteris trombų aspiracijai venose ir didelio spindžio periferinėse arterijose.  Distalioji dalis su platinos tinkleliu, kuris užtikrina lankstumą ir matomumą procedūros metu. Kateterio distalioji dalis padengta hidrofiline danga. Vidinis spindis padengtas PTFE. Kateterio proksimalusis / distalusis išorinis skersmuo 6 ir 8 F pasirinktinai. Kateterio darbinis ilgis: 85 cm ir 115 cm ir 135 cm. Kateterio antgalio konfigūracijos: Stright, Torq ir XTorq. Suderinamas su 0,035'' - 0,038’’pagrindinėmis vielomis. Suderinamas su didelio spindžio aspiracijos kateteriu. Suderinamas su Seperator 6 ar 8 pasirinktinai. Suderinamas su „Penumbra“ aspiracijos siurbliu. Komplektacijoje (pateikiama atskirame įpakavime) sterilus didelio spindžio aspiracijos siurblio kateteris, kurio darbinis ilgis – ne mažesnis nei 285 cm.</t>
  </si>
  <si>
    <t>Spiralės skirtos vainikinių arterijų perforacijų gydymui</t>
  </si>
  <si>
    <t>Sistemą sudaro: spiralės ir atskyrimo sistema. Spiralės 360° formos, skirtos darbui su daugkartinio naudojimo atskyrimo sistema veikiančia elektrolizės būdu. Spiralių tipai ir formos: ‘‘Nano‘‘,''Ultra'',“Standart”, “Soft”, ‘3D‘‘,“Helical Ultra”, ‘‘360‘‘, ‘‘Helical Nano‘‘, ‘‘XL Standart‘‘. Mažiausias diametras ≤1mm, didžiausias ≥24mm. Ilgiai: trumpiausias ≤ 1 cm, ilgiausias ≥ 50 cm. Atskyrimo sistema pakuojama ir tiekiama atskirai.</t>
  </si>
  <si>
    <t>Atskiriamos spiralės</t>
  </si>
  <si>
    <t>Pagaminta iš platinos arba lygiavertės medžiagos vielos, kurios vidinis spindis užpildytas hidrogelio polimeru. Embolizacinės spiralės atskiriamos, užtikrinančios ilgalaikę mechaninę okliuziją. Geras mechaninis stabilumas. Spiralės gali būti repozicionuojamos procedūros metu. Nereikia specialaus spiralių paruošimo prieš procedūrą. Spiralių dydžiai – 0.018”; 0.035”. Kilpelės diametras – 2 mm - 20 mm (0.018”); 4 mm - 20mm (0.035”). Spiralės ilgis ne siauresnėse ribose nei 2 cm - 40 cm (0.018” diametro) ir ne siauresnėse ribose nei  2 cm - 39 cm (0.035”). Tinkančios vielos pravedėjos dydis atitinkamai 0.018”; 0.035”. Tinkamo kateterio dydis atitinkamai ne mažesnis nei 2.4Fr;  2.7 Fr;  2.8 Fr</t>
  </si>
  <si>
    <t>Vaistais dengti stentai (išskiriantys vaistą zotarolimuzą)</t>
  </si>
  <si>
    <t xml:space="preserve">33141230-1 </t>
  </si>
  <si>
    <t>Didelio diametro inkstų denervacijos kateteris</t>
  </si>
  <si>
    <t>Veikimo principas: nervinių skaidulų destrukcija inkstų arterijų sienelėse radiodažninės abliacijos būdu, siekiant nutraukti simpatinės nervų sistemos padidėjusią įtaką širdies ir kraujagyslių sistemai. Turi būti tinkamas 3-12 mm skersmens inkstų arterijų denervacijai, darbinis ilgis - ne mažesnis kaip 1150 mm. Elektrodo ilgis turi būti ne mažesnis kaip 21,6 mm. Kateteris turi turėti rentgenokontrastinį galiuką. Kreipiamojo kateterio dydis ≥ 8F. Kateteris turi turėti ≥ 6 elektrodus. Esant poreikiui pateikiamas generatorius radiodažnuminei abliacinei energijai (neribotam laikui, nemokamai kartu su pirmu užsakymu). Prekė turi būti ženklinama CE-MDR ženklu.</t>
  </si>
  <si>
    <t>Kateteris-elektrodas inkstų arterijų denervacijai</t>
  </si>
  <si>
    <t>Spiralinis elektrodų rinkinys išskleidžiamas atitraukiant kreipiamąją vielą, suderinamas darbui su 6F nukreipiančiuoju kateteriu. Keturi nepriklausomai valdomi monopoliniai radiodažnuminiai (RF) auksiniai elektrodai, išdėstyti 6,5 mm ± 1 mm atstumu vienas nuo kito. Gydomosios kraujagyslės skersmens diapazonas - 3-8 mm. Gydymo zonos ilgis - 17-21 mm (aktyvus visas elektrodas). Distalinio galiuko ilgis - 5 mm. Distalinio galiuko žymeklis 1 mm proksimaliau nuo distalinio galiuko. Greito keitimo (RX) konstrukcija, suderinama su 0,014'' kreipiamąja viela. RX jungties vieta - 30 cm ± 0,5 cm nuo distalinio galiuko. Darbinis kateterio ilgis - 117 cm ± 2 cm. Suderinamas darbui su ≤ 90 cm nukreipiančiuoju kateteriu per femoralinę arteriją. Didžiausias išorinis nukreipiančiojo kateterio skersmuo (OD) - 0,052". RF galios išėjimas - ne mažiau 6,5 W vienam elektrodui (maksmiali bendra galia 26 W).</t>
  </si>
  <si>
    <t>Kairiojo prieširdžio ausytės uždarymo prietaisas</t>
  </si>
  <si>
    <t>Sudėtingos anatomijos kairiojo prieširdžio ausytės uždarymo prietaisas</t>
  </si>
  <si>
    <t>Seklios anatomijos kairiojo prieširdžio ausytės uždarymo prietaisas</t>
  </si>
  <si>
    <t>Vamzdinis, lazeriu apdorotas, kobalto arba lygiaverčio lydinio, stento dizainas sinusoidinės tęstinės atviros celės konstrukcija. Padengtas - biosuderinamu polimeru, galinčiu užtikrinti vaisto išskyrimą iki 180 dienų ir zotarolimuzu, mažinančiu restenozių dažnį, turinčiu antiproliferacinį poveikį. Tiekėjas privalo pateikti multicentrinius randomizuotus geros klinikinės praktikos standartus atitinkančius tyrimus su atokiais (ne trumpesniais kaip 2 metai ir turinčius bent 2000 pacientų) rezultatais apie siūlomo konkretaus produkto - stento saugumą, savybę mažinti restenozių dažnį ir kardiovaskulinius įvykius. Vaisto išsiskyrimas – 50 procentų vaisto per pirmą savaitę, 85 procentai per du pirmus mėnesius, likusi dalis išskiriama per 6 mėnesius po stento implantavimo. Nominali stento sienelė ne daugiau 0,0040 colio. Stento diametrai: mažiausias 2,25 mm, ilgiausias  4,0 mm; stento ilgiai: trumpiausias  8 mm, ilgiausias  38 mm. Proksimali stento įvedimo sistemos dalis  2,1 F, distalinė dalis ≤ 2,7 F. Įvedimo sistemos naudojamas ilgis 140 cm. Visų diametrų stentai tinka 5 F kateteriui nukreipėjui. Sistemos nominalus (NBP) slėgis 12 atm, darbinis (RBP) - 16 atm.</t>
  </si>
  <si>
    <t>Smegenų trombektomijos reperfuzijos kateteriai, tinkami skyriuje turimam aspiraciniam įrenginiui Penumbra ENGINE.
• Kateterių išorinis ir vidinis diametras yra vienodas visame ilgyje.
• Galimi išorinių ir vidinių diametrų variantai:
a) išorinis 0.060" (1.52mm), vidinis ≤ 0,043" (1.09mm);
b) išorinis 0.076" (1.93mm), vidinis ≤ 0.062" (1.57mm);
c) išorinis 0.084" (2.13mm), vidinis ≤ 0.068" (1.73mm);
d) išorinis 0.085" (2.16mm), vidinis ≤ 0.072" (1.83mm);
e) išorinis 0.094" (2.39mm), vidinis ≤ 0.078" (1.98mm).
• Galimybė panaudoti separatorius, kurių išorinis diametras yra šiek tiek mažesnis, nei atitinkamo reperfuzijos kateterio vidinis diametras. 
• Kateteris sudarytas iš 11–20 pereinamųjų zonų, užtikrinančių kateterio lankstumą.
• Kateterio struktūra: proksimalioji kateterio dalis – nerūdijančio plieno spiralės tinklelis, distalioji kateterio dalis – nitinolo spiralės tinklelis. 
• Lanksčios distaliosios dalies ilgis – ne mažesnis nei 30 cm, dalis pritaikyta patekti prie ypač išsiraizgiusių kraujagyslių.
• Distaliosios dalies hidrofilinis padengimas naudojant Redglide ar alternatyvią technologiją.  
• Naudingų ilgių diapazonas nuo 132 cm iki 153 cm. 
• PTFE arba analogiška danga per visą ilgį nuo distalinio iki proksimalinio galo.
• Rentgenokontrastinis žymeklis distalinėje dalyje. 
• Trumpas polimerinis galiukas. 
• Suderinamas su specialiu aspiraciniu vamzdeliu, kuris gali būti komplektuojamas pagal poreikį:
- Darbinis ilgis – ne mažesnis kaip 285 cm. 
- Proksimalioji jungtis – jungiklis su on/off (įjungta/išjungta) funkcija. 
- Proksimalioji jungtis – su „Luer lock“ tipo sukamuoju adapteriu. 
- Suderinamas su tromboektomijos reperfuziniu kateteriu. 
- Suderinamas su aspiracijos siurbliu.</t>
  </si>
  <si>
    <t>Sudaryta iš trijų nitinolinių kilpų. Platininiai pluošteliai kilpose užtikrinantys gerą matomumą. Sistemą sudaro 6 ar 7 F kateteris, kurio galas palenktas 15 laipsnių. Kilpų ilgiai 120 ±5 cm ir 175 ± 5 cm. Darbiniai diametrai: 2-4 mm, 4-8 mm, 6-10 mm, 9-15 mm, 12-20 mm, 18-30 mm, 27-45 mm. Dydžiai: 3,2 F, 6F, 7F. Kateterio ilgis 100 ± 5 cm ir 150 ± 5 cm. Komplektą sudaro: kilpa, suktukas, introdiuseris ir kateteris.</t>
  </si>
  <si>
    <t>Rinkinį sudaro: kateteris ir žarnelė pompos prijungimui. 
Distalinė kateterio dalis su platinos tinkleliu, kuris užtikrina lankstumą ir matomumą procedūros metu. 
Kateterio distalinė dalis padengta hidrofiline danga. 
Vidinis spindis padengtas PTFE. 
Kateterio diametras 8F. 
Kateterio darbinis ilgis: 85 cm ir 115 cm. 
Kateterio antgalio konfigūracijos: "Stright" , "Torq" ir "XTorq". 
Suderinamas su ≤ 0,038 " vielomis. 
Suderinamas su didelio spindžio trombų aspiracijos kateterio separatoriumi, kurio distalinio galo skersmuo ≤ 0,072'' (1.83mm). Darbinis ilgis ne mažiau 150 cm. 
Žarnelė pompos prijungimui. Darbinis ilgis – ne mažesnis nei 285 cm. Proksimalioji jungtis – jungiklis su on/off (įjungimo / išjungimo) funkcija. Proksimalioji jungtis su „Luer Lock“ tipo sukamuoju adapteriu. 
Priemonės pakuojamos ir tiekiamos rinkinyje kartu arba atskirai, suderinamos darbui su „Penumbra“ aspiracijos siurbliu.</t>
  </si>
  <si>
    <t>Aspiraciniai kateteriai išeminio insulto gydymui</t>
  </si>
  <si>
    <t>Iš nitinolio pagamintas, savaime išsiskleidžiantis, vieno-komponento dizaino uždariklis, padengtas PET medžiaga. Turi būti galimybė uždariklį pilnai sutraukti ir repozicionuoti implantavimo metu. Uždariklis turi dviem eilėmis išsidėsčiusius tvirtinimosi kabliukus-inkarus, pagerinančius prietaiso tvirtinimąsi kairiojo prieširdžio ausytėje. Uždariklio dydis nuo 19±2 mm iki 36±2 mm. Uždariklis turi uždaryti kairiojo prieširdžio ausytes, kurių mažiausias diametras ne didesnis kaip 14±2 mm ir didžiausias diametras ne mažesnis kaip 31±2 mm. Uždariklis komplektuojamas kartu su įvedimo sistema ir specialiai pritaikytu valdomu introdiuseriu, kurio išorinis diametras ne daugiau 17±1 frenčių, vidinis diametras - 12±1 frenčių, o darbinis ilgis 70±5 cm. Įvedimo sistema ir introdiuseris turi rentgenokontrastinius markerius. Visų dydžių uždariklis įvedamas per 11±1 frenčių (≤4,2 mm) vidinio diametro introdiuserį. Tiekėjas privalo pateikti multicentrinių randomizuotų klinikinių tyrimų rezultatus su ne trumpesniu kaip 2 metų pacientų sekimo laikotarpiu.</t>
  </si>
  <si>
    <t>Iš nitinolio pagamintas, savaime išsiskleidžiantis, vieno-komponento dizaino uždariklis, padengtas PET medžiaga. Turi būti galimybė uždariklį pilnai sutraukti ir repozicionuoti implantavimo metu. Uždariklis turi dviem eilėmis išsidėsčiusius tvirtinimosi kabliukus-inkarus, pagerinančius prietaiso tvirtinimąsi kairiojo prieširdžio ausytėje. Uždariklio dydis nuo 19±2 mm iki 40±2 mm. Uždariklis turi uždaryti kairiojo prieširdžio ausytes, kurių mažiausias diametras ne didesnis kaip 14±2 mm ir didžiausias diametras ne mažesnis kaip 31±2 mm. Uždariklis komplektuojamas kartu su įvedimo sistema ir specialiai pritaikytu valdomu introdiuseriu, kurio išorinis diametras ne daugiau 17±1 frenčių, vidinis diametras - 12±1 frenčių, o darbinis ilgis 70±5 cm. Įvedimo sistema ir introdiuseris turi rentgenokontrastinius markerius. Visų dydžių uždariklis įvedamas per 11±1 frenčių (≤4,2 mm) vidinio diametro introdiuserį. Tiekėjas privalo pateikti multicentrinių randomizuotų klinikinių tyrimų rezultatus su ne trumpesniu kaip 2 metų pacientų sekimo laikotarpiu.</t>
  </si>
  <si>
    <t>Iš nitinolio pagamintas, savaime išsiskleidžiantis, dviejų-komponentų dizaino uždariklis. Turi būti galimybė uždariklį pilnai sutraukti ir repozicionuoti implantavimo metu. Uždariklis turi tvirtinimosi kabliukus-inkarus, pagerinančius prietaiso tvirtinimąsi kairiojo prieširdžio ausytėje. Uždariklio dydis nuo 15±2 mm iki 35±2 mm (žingsnis kas 2-3 mm); atitinkamai disko dydis nuo 23±2 mm iki 40±2 mm. Uždariklis turi uždaryti kairiojo prieširdžio ausytes, kurių mažiausias diametras ne didesnis kaip 10±2 mm ir didžiausias diametras ne mažesnis kaip 32±2 mm. Minimalus kairiojo prieširdžio ausytės gylis ≥ 10 mm uždarikliams iki 22 mm dydžio ir ≥ 12 mm didesniems kaip 22 mm dydžiams. Dydžiai iki 25 mm suderinami su 12 F introdiuseriu, didesni - su 14 F introdiuseriu. Amplatzer Amulet įvedimo sistema ir viela gali būti įsigyjami atskirai. Uždariklis komplektuojamas kartu su įvedimo sistema, specialiai pritaikytu introdiuseriu ir viela. Tiekėjas privalo pateikti multicentrinių randomizuotų klinikinių tyrimų rezultatus su ne trumpesniu kaip 2 metų pacientų sekimo laikotarpiu.</t>
  </si>
  <si>
    <t>TECHNINĖ SPECIFIKACIJA IR ĮKAINIAI</t>
  </si>
  <si>
    <t>Priemonės intervencinei radiologijai ir kardiologijai (konsignacija) (13236)</t>
  </si>
  <si>
    <t>SPS 1 priedas</t>
  </si>
  <si>
    <t>6. Prekėms nustatomas Tiekėjo pasiūlytas arba Prekių gamintojo taikomas garantinis terminas, tačiau bet kokiu atveju pristatymo metu galiojimo terminas turi būti ne trumpesnis nei 70% (septyniasdešimt procentų) priemonės galiojimo termino.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</si>
</sst>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_€"/>
    <numFmt numFmtId="165" formatCode="#,##0.000"/>
    <numFmt numFmtId="166" formatCode="_-* #,##0.00\ _€_-;\-* #,##0.00\ _€_-;_-* &quot;-&quot;??\ _€_-;_-@_-"/>
  </numFmts>
  <fonts count="22"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sz val="12"/>
      <color theme="1"/>
      <name val="Arial"/>
      <family val="2"/>
      <charset val="186"/>
    </font>
    <font>
      <sz val="11"/>
      <name val="Arial"/>
      <family val="2"/>
      <charset val="186"/>
    </font>
    <font>
      <b/>
      <sz val="11"/>
      <color theme="1"/>
      <name val="Arial"/>
      <family val="2"/>
      <charset val="186"/>
    </font>
    <font>
      <sz val="11"/>
      <color rgb="FFFF0000"/>
      <name val="Arial"/>
      <family val="2"/>
      <charset val="186"/>
    </font>
    <font>
      <sz val="11"/>
      <color rgb="FF9C0006"/>
      <name val="Calibri"/>
      <family val="2"/>
      <charset val="186"/>
      <scheme val="minor"/>
    </font>
    <font>
      <sz val="11"/>
      <color rgb="FF000000"/>
      <name val="Calibri"/>
      <family val="2"/>
      <charset val="186"/>
    </font>
    <font>
      <sz val="14"/>
      <color rgb="FF000000"/>
      <name val="Times New Roman"/>
      <family val="1"/>
      <charset val="186"/>
    </font>
    <font>
      <b/>
      <sz val="11"/>
      <name val="Times New Roman"/>
      <family val="1"/>
      <charset val="186"/>
    </font>
    <font>
      <b/>
      <sz val="11"/>
      <color rgb="FF00B050"/>
      <name val="Times New Roman"/>
      <family val="1"/>
      <charset val="186"/>
    </font>
    <font>
      <sz val="11"/>
      <color theme="1"/>
      <name val="Times New Roman"/>
      <family val="1"/>
      <charset val="186"/>
    </font>
    <font>
      <sz val="11"/>
      <name val="Times New Roman"/>
      <family val="1"/>
      <charset val="186"/>
    </font>
    <font>
      <b/>
      <sz val="12"/>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sz val="11"/>
      <color rgb="FFFF0000"/>
      <name val="Times New Roman"/>
      <family val="1"/>
      <charset val="186"/>
    </font>
    <font>
      <sz val="11"/>
      <color rgb="FF000000"/>
      <name val="Times New Roman"/>
      <family val="1"/>
      <charset val="186"/>
    </font>
  </fonts>
  <fills count="4">
    <fill>
      <patternFill patternType="none"/>
    </fill>
    <fill>
      <patternFill patternType="gray125"/>
    </fill>
    <fill>
      <patternFill patternType="solid">
        <fgColor rgb="FFC6EFCE"/>
      </patternFill>
    </fill>
    <fill>
      <patternFill patternType="solid">
        <fgColor rgb="FFFFC7CE"/>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thin">
        <color auto="1"/>
      </left>
      <right/>
      <top style="medium">
        <color indexed="64"/>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0" fontId="2" fillId="2" borderId="0" applyNumberFormat="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8" fillId="3" borderId="0" applyNumberFormat="0" applyBorder="0" applyAlignment="0" applyProtection="0"/>
    <xf numFmtId="0" fontId="1" fillId="0" borderId="0"/>
    <xf numFmtId="0" fontId="9" fillId="0" borderId="0"/>
  </cellStyleXfs>
  <cellXfs count="110">
    <xf numFmtId="0" fontId="0" fillId="0" borderId="0" xfId="0"/>
    <xf numFmtId="0" fontId="3" fillId="0" borderId="0" xfId="2" applyFont="1" applyProtection="1">
      <protection locked="0"/>
    </xf>
    <xf numFmtId="0" fontId="4" fillId="0" borderId="0" xfId="2" applyFont="1" applyProtection="1">
      <protection locked="0"/>
    </xf>
    <xf numFmtId="0" fontId="3" fillId="0" borderId="0" xfId="2" applyFont="1"/>
    <xf numFmtId="0" fontId="3" fillId="0" borderId="0" xfId="2" applyFont="1" applyAlignment="1">
      <alignment horizontal="center"/>
    </xf>
    <xf numFmtId="0" fontId="3" fillId="0" borderId="0" xfId="2" applyFont="1" applyAlignment="1">
      <alignment vertical="top"/>
    </xf>
    <xf numFmtId="4" fontId="3" fillId="0" borderId="0" xfId="2" applyNumberFormat="1" applyFont="1" applyAlignment="1">
      <alignment horizontal="center"/>
    </xf>
    <xf numFmtId="0" fontId="5" fillId="0" borderId="0" xfId="2" applyFont="1" applyAlignment="1">
      <alignment horizontal="center"/>
    </xf>
    <xf numFmtId="1" fontId="3" fillId="0" borderId="0" xfId="2" applyNumberFormat="1" applyFont="1" applyAlignment="1">
      <alignment horizontal="center" vertical="center"/>
    </xf>
    <xf numFmtId="0" fontId="7" fillId="0" borderId="0" xfId="2" applyFont="1" applyAlignment="1">
      <alignment vertical="top"/>
    </xf>
    <xf numFmtId="0" fontId="7" fillId="0" borderId="0" xfId="2" applyFont="1"/>
    <xf numFmtId="0" fontId="10" fillId="0" borderId="0" xfId="0" applyFont="1" applyAlignment="1">
      <alignment vertical="center" wrapText="1"/>
    </xf>
    <xf numFmtId="4" fontId="6" fillId="0" borderId="0" xfId="2" applyNumberFormat="1" applyFont="1" applyAlignment="1">
      <alignment horizontal="center" wrapText="1"/>
    </xf>
    <xf numFmtId="0" fontId="3" fillId="0" borderId="0" xfId="2" applyFont="1" applyAlignment="1">
      <alignment horizontal="center" wrapText="1"/>
    </xf>
    <xf numFmtId="4" fontId="3" fillId="0" borderId="0" xfId="2" applyNumberFormat="1" applyFont="1"/>
    <xf numFmtId="4" fontId="6" fillId="0" borderId="0" xfId="2" applyNumberFormat="1" applyFont="1" applyAlignment="1">
      <alignment horizontal="center"/>
    </xf>
    <xf numFmtId="2" fontId="11" fillId="0" borderId="0" xfId="2" applyNumberFormat="1" applyFont="1" applyAlignment="1" applyProtection="1">
      <alignment horizontal="left" vertical="top"/>
      <protection locked="0"/>
    </xf>
    <xf numFmtId="0" fontId="12" fillId="0" borderId="0" xfId="2" applyFont="1" applyAlignment="1" applyProtection="1">
      <alignment horizontal="center" vertical="top"/>
      <protection locked="0"/>
    </xf>
    <xf numFmtId="0" fontId="13" fillId="0" borderId="0" xfId="2" applyFont="1" applyAlignment="1" applyProtection="1">
      <alignment horizontal="center" vertical="top"/>
      <protection locked="0"/>
    </xf>
    <xf numFmtId="1" fontId="13" fillId="0" borderId="0" xfId="2" applyNumberFormat="1" applyFont="1" applyAlignment="1" applyProtection="1">
      <alignment horizontal="center" vertical="top"/>
      <protection locked="0"/>
    </xf>
    <xf numFmtId="4" fontId="13" fillId="0" borderId="0" xfId="2" applyNumberFormat="1" applyFont="1" applyAlignment="1" applyProtection="1">
      <alignment horizontal="center" vertical="top"/>
      <protection locked="0"/>
    </xf>
    <xf numFmtId="0" fontId="13" fillId="0" borderId="0" xfId="2" applyFont="1" applyAlignment="1" applyProtection="1">
      <alignment vertical="top"/>
      <protection locked="0"/>
    </xf>
    <xf numFmtId="0" fontId="13" fillId="0" borderId="0" xfId="2" applyFont="1" applyProtection="1">
      <protection locked="0"/>
    </xf>
    <xf numFmtId="0" fontId="14" fillId="0" borderId="0" xfId="2" applyFont="1" applyProtection="1">
      <protection locked="0"/>
    </xf>
    <xf numFmtId="0" fontId="17" fillId="0" borderId="0" xfId="2" applyFont="1"/>
    <xf numFmtId="0" fontId="18" fillId="0" borderId="3" xfId="3" applyFont="1" applyBorder="1" applyAlignment="1">
      <alignment horizontal="center" vertical="center" wrapText="1"/>
    </xf>
    <xf numFmtId="0" fontId="18" fillId="0" borderId="4" xfId="3" applyFont="1" applyBorder="1" applyAlignment="1">
      <alignment horizontal="center" vertical="center" wrapText="1"/>
    </xf>
    <xf numFmtId="2" fontId="18" fillId="0" borderId="4" xfId="3" applyNumberFormat="1" applyFont="1" applyBorder="1" applyAlignment="1">
      <alignment horizontal="center" vertical="center" wrapText="1"/>
    </xf>
    <xf numFmtId="0" fontId="18" fillId="0" borderId="4" xfId="1" applyFont="1" applyFill="1" applyBorder="1" applyAlignment="1" applyProtection="1">
      <alignment horizontal="center" vertical="center" wrapText="1"/>
      <protection locked="0"/>
    </xf>
    <xf numFmtId="0" fontId="18" fillId="0" borderId="4" xfId="2" applyFont="1" applyBorder="1" applyAlignment="1" applyProtection="1">
      <alignment horizontal="center" vertical="center" wrapText="1"/>
      <protection locked="0"/>
    </xf>
    <xf numFmtId="0" fontId="18" fillId="0" borderId="13" xfId="1" applyFont="1" applyFill="1" applyBorder="1" applyAlignment="1" applyProtection="1">
      <alignment horizontal="center" vertical="center" wrapText="1"/>
      <protection locked="0"/>
    </xf>
    <xf numFmtId="0" fontId="18" fillId="0" borderId="5" xfId="1" applyFont="1" applyFill="1" applyBorder="1" applyAlignment="1" applyProtection="1">
      <alignment horizontal="center" vertical="center" wrapText="1"/>
      <protection locked="0"/>
    </xf>
    <xf numFmtId="0" fontId="18" fillId="0" borderId="6" xfId="1" applyFont="1" applyFill="1" applyBorder="1" applyAlignment="1" applyProtection="1">
      <alignment horizontal="center" vertical="center" wrapText="1"/>
      <protection locked="0"/>
    </xf>
    <xf numFmtId="0" fontId="18" fillId="0" borderId="6" xfId="2" applyFont="1" applyBorder="1" applyAlignment="1" applyProtection="1">
      <alignment horizontal="center" vertical="center" wrapText="1"/>
      <protection locked="0"/>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8" fillId="0" borderId="2" xfId="3" applyFont="1" applyBorder="1" applyAlignment="1">
      <alignment horizontal="center" vertical="center" wrapText="1"/>
    </xf>
    <xf numFmtId="0" fontId="13" fillId="0" borderId="8" xfId="2" applyFont="1" applyBorder="1" applyAlignment="1">
      <alignment horizontal="center" vertical="top"/>
    </xf>
    <xf numFmtId="0" fontId="13" fillId="0" borderId="9" xfId="2" applyFont="1" applyBorder="1" applyAlignment="1">
      <alignment horizontal="center" vertical="top"/>
    </xf>
    <xf numFmtId="2" fontId="14" fillId="0" borderId="9" xfId="3" applyNumberFormat="1" applyFont="1" applyBorder="1" applyAlignment="1">
      <alignment horizontal="left" vertical="top" wrapText="1"/>
    </xf>
    <xf numFmtId="2" fontId="14" fillId="0" borderId="9" xfId="3" applyNumberFormat="1" applyFont="1" applyBorder="1" applyAlignment="1">
      <alignment horizontal="left" vertical="top"/>
    </xf>
    <xf numFmtId="1" fontId="14" fillId="0" borderId="9" xfId="3" applyNumberFormat="1" applyFont="1" applyBorder="1" applyAlignment="1">
      <alignment horizontal="left" vertical="top" wrapText="1"/>
    </xf>
    <xf numFmtId="2" fontId="14" fillId="0" borderId="9" xfId="3" applyNumberFormat="1" applyFont="1" applyBorder="1" applyAlignment="1">
      <alignment horizontal="center" vertical="center" wrapText="1"/>
    </xf>
    <xf numFmtId="1" fontId="14" fillId="0" borderId="9" xfId="3" applyNumberFormat="1" applyFont="1" applyBorder="1" applyAlignment="1">
      <alignment horizontal="center" vertical="center" wrapText="1"/>
    </xf>
    <xf numFmtId="4" fontId="14" fillId="0" borderId="9" xfId="3" applyNumberFormat="1" applyFont="1" applyBorder="1" applyAlignment="1">
      <alignment horizontal="center" vertical="center" wrapText="1"/>
    </xf>
    <xf numFmtId="164" fontId="14" fillId="0" borderId="9" xfId="3" applyNumberFormat="1" applyFont="1" applyBorder="1" applyAlignment="1">
      <alignment horizontal="center" vertical="center" wrapText="1"/>
    </xf>
    <xf numFmtId="2" fontId="14" fillId="0" borderId="1" xfId="3" applyNumberFormat="1" applyFont="1" applyBorder="1" applyAlignment="1">
      <alignment horizontal="center" vertical="center"/>
    </xf>
    <xf numFmtId="2" fontId="14" fillId="0" borderId="8" xfId="3" applyNumberFormat="1" applyFont="1" applyBorder="1" applyAlignment="1">
      <alignment horizontal="center" vertical="center"/>
    </xf>
    <xf numFmtId="2" fontId="14" fillId="0" borderId="9" xfId="3" applyNumberFormat="1" applyFont="1" applyBorder="1" applyAlignment="1">
      <alignment horizontal="center" vertical="center"/>
    </xf>
    <xf numFmtId="1" fontId="14" fillId="0" borderId="12" xfId="3" applyNumberFormat="1" applyFont="1" applyBorder="1" applyAlignment="1">
      <alignment horizontal="left" vertical="top" wrapText="1"/>
    </xf>
    <xf numFmtId="2" fontId="14" fillId="0" borderId="8" xfId="3" applyNumberFormat="1" applyFont="1" applyBorder="1" applyAlignment="1">
      <alignment horizontal="center" vertical="top"/>
    </xf>
    <xf numFmtId="0" fontId="13" fillId="0" borderId="1" xfId="0" applyFont="1" applyBorder="1" applyAlignment="1">
      <alignment vertical="top" wrapText="1"/>
    </xf>
    <xf numFmtId="2" fontId="14" fillId="0" borderId="8" xfId="6" applyNumberFormat="1" applyFont="1" applyFill="1" applyBorder="1" applyAlignment="1">
      <alignment horizontal="center" vertical="center"/>
    </xf>
    <xf numFmtId="0" fontId="13" fillId="0" borderId="9" xfId="0" applyFont="1" applyBorder="1" applyAlignment="1">
      <alignment vertical="top" wrapText="1"/>
    </xf>
    <xf numFmtId="4" fontId="14" fillId="0" borderId="9" xfId="1" applyNumberFormat="1" applyFont="1" applyFill="1" applyBorder="1" applyAlignment="1">
      <alignment horizontal="center" vertical="center"/>
    </xf>
    <xf numFmtId="1" fontId="14" fillId="0" borderId="9" xfId="3" applyNumberFormat="1" applyFont="1" applyBorder="1" applyAlignment="1">
      <alignment horizontal="left" vertical="top"/>
    </xf>
    <xf numFmtId="1" fontId="14" fillId="0" borderId="12" xfId="3" applyNumberFormat="1" applyFont="1" applyBorder="1" applyAlignment="1">
      <alignment horizontal="left" vertical="top"/>
    </xf>
    <xf numFmtId="1" fontId="14" fillId="0" borderId="9" xfId="3" applyNumberFormat="1" applyFont="1" applyBorder="1" applyAlignment="1">
      <alignment horizontal="center" vertical="center"/>
    </xf>
    <xf numFmtId="4" fontId="14" fillId="0" borderId="9" xfId="3" applyNumberFormat="1" applyFont="1" applyBorder="1" applyAlignment="1">
      <alignment horizontal="center" vertical="center"/>
    </xf>
    <xf numFmtId="0" fontId="14" fillId="0" borderId="9" xfId="3" applyFont="1" applyBorder="1" applyAlignment="1">
      <alignment horizontal="left" vertical="top" wrapText="1"/>
    </xf>
    <xf numFmtId="1" fontId="14" fillId="0" borderId="1" xfId="3" applyNumberFormat="1" applyFont="1" applyBorder="1" applyAlignment="1">
      <alignment horizontal="left" vertical="top" wrapText="1"/>
    </xf>
    <xf numFmtId="2" fontId="14" fillId="0" borderId="12" xfId="3" applyNumberFormat="1" applyFont="1" applyBorder="1" applyAlignment="1">
      <alignment horizontal="center" vertical="top" wrapText="1"/>
    </xf>
    <xf numFmtId="0" fontId="14" fillId="0" borderId="6" xfId="0" applyFont="1" applyBorder="1" applyAlignment="1">
      <alignment horizontal="left" vertical="top" wrapText="1"/>
    </xf>
    <xf numFmtId="1" fontId="14" fillId="0" borderId="1" xfId="3" applyNumberFormat="1" applyFont="1" applyBorder="1" applyAlignment="1">
      <alignment horizontal="left" vertical="top"/>
    </xf>
    <xf numFmtId="0" fontId="14" fillId="0" borderId="9" xfId="3" applyFont="1" applyBorder="1" applyAlignment="1">
      <alignment vertical="top" wrapText="1"/>
    </xf>
    <xf numFmtId="2" fontId="14" fillId="0" borderId="9" xfId="4" applyNumberFormat="1" applyFont="1" applyBorder="1" applyAlignment="1">
      <alignment horizontal="left" vertical="top"/>
    </xf>
    <xf numFmtId="2" fontId="14" fillId="0" borderId="9" xfId="4" applyNumberFormat="1" applyFont="1" applyBorder="1" applyAlignment="1">
      <alignment horizontal="left" vertical="top" wrapText="1"/>
    </xf>
    <xf numFmtId="2" fontId="14" fillId="0" borderId="9" xfId="4" applyNumberFormat="1" applyFont="1" applyBorder="1" applyAlignment="1">
      <alignment horizontal="center" vertical="center" wrapText="1"/>
    </xf>
    <xf numFmtId="1" fontId="14" fillId="0" borderId="9" xfId="4" applyNumberFormat="1" applyFont="1" applyBorder="1" applyAlignment="1">
      <alignment horizontal="center" vertical="center" wrapText="1"/>
    </xf>
    <xf numFmtId="4" fontId="14" fillId="0" borderId="9" xfId="4" applyNumberFormat="1" applyFont="1" applyBorder="1" applyAlignment="1">
      <alignment horizontal="center" vertical="center" wrapText="1"/>
    </xf>
    <xf numFmtId="2" fontId="14" fillId="0" borderId="8" xfId="4" applyNumberFormat="1" applyFont="1" applyBorder="1" applyAlignment="1">
      <alignment horizontal="center" vertical="top"/>
    </xf>
    <xf numFmtId="2" fontId="14" fillId="0" borderId="9" xfId="2" applyNumberFormat="1" applyFont="1" applyBorder="1" applyAlignment="1">
      <alignment horizontal="left" vertical="top" wrapText="1"/>
    </xf>
    <xf numFmtId="1" fontId="14" fillId="0" borderId="9" xfId="2" applyNumberFormat="1" applyFont="1" applyBorder="1" applyAlignment="1">
      <alignment horizontal="left" vertical="top" wrapText="1"/>
    </xf>
    <xf numFmtId="2" fontId="14" fillId="0" borderId="9" xfId="2" applyNumberFormat="1" applyFont="1" applyBorder="1" applyAlignment="1">
      <alignment horizontal="center" vertical="center" wrapText="1"/>
    </xf>
    <xf numFmtId="1" fontId="14" fillId="0" borderId="9" xfId="2" applyNumberFormat="1" applyFont="1" applyBorder="1" applyAlignment="1">
      <alignment horizontal="center" vertical="center" wrapText="1"/>
    </xf>
    <xf numFmtId="165" fontId="14" fillId="0" borderId="9" xfId="5" applyNumberFormat="1" applyFont="1" applyFill="1" applyBorder="1" applyAlignment="1">
      <alignment horizontal="center" vertical="center" wrapText="1"/>
    </xf>
    <xf numFmtId="1" fontId="14" fillId="0" borderId="12" xfId="2" applyNumberFormat="1" applyFont="1" applyBorder="1" applyAlignment="1">
      <alignment horizontal="left" vertical="top" wrapText="1"/>
    </xf>
    <xf numFmtId="0" fontId="13" fillId="0" borderId="10" xfId="2" applyFont="1" applyBorder="1" applyAlignment="1">
      <alignment horizontal="center" vertical="top"/>
    </xf>
    <xf numFmtId="0" fontId="13" fillId="0" borderId="11" xfId="2" applyFont="1" applyBorder="1" applyAlignment="1">
      <alignment horizontal="center" vertical="top"/>
    </xf>
    <xf numFmtId="0" fontId="13" fillId="0" borderId="9" xfId="6" applyFont="1" applyFill="1" applyBorder="1" applyAlignment="1">
      <alignment vertical="top" wrapText="1"/>
    </xf>
    <xf numFmtId="0" fontId="14" fillId="0" borderId="9" xfId="6" applyFont="1" applyFill="1" applyBorder="1" applyAlignment="1">
      <alignment horizontal="left" vertical="center" wrapText="1"/>
    </xf>
    <xf numFmtId="0" fontId="14" fillId="0" borderId="9" xfId="6" applyFont="1" applyFill="1" applyBorder="1" applyAlignment="1">
      <alignment vertical="top" wrapText="1"/>
    </xf>
    <xf numFmtId="0" fontId="14" fillId="0" borderId="9" xfId="6" applyFont="1" applyFill="1" applyBorder="1" applyAlignment="1">
      <alignment horizontal="center" vertical="center" wrapText="1"/>
    </xf>
    <xf numFmtId="2" fontId="14" fillId="0" borderId="9" xfId="6" applyNumberFormat="1" applyFont="1" applyFill="1" applyBorder="1" applyAlignment="1">
      <alignment horizontal="center" vertical="center" wrapText="1"/>
    </xf>
    <xf numFmtId="1" fontId="14" fillId="0" borderId="9" xfId="6" applyNumberFormat="1" applyFont="1" applyFill="1" applyBorder="1" applyAlignment="1">
      <alignment horizontal="center" vertical="center" wrapText="1"/>
    </xf>
    <xf numFmtId="4" fontId="14" fillId="0" borderId="9" xfId="6" applyNumberFormat="1" applyFont="1" applyFill="1" applyBorder="1" applyAlignment="1">
      <alignment horizontal="center" vertical="center" wrapText="1"/>
    </xf>
    <xf numFmtId="2" fontId="14" fillId="0" borderId="1" xfId="6" applyNumberFormat="1" applyFont="1" applyFill="1" applyBorder="1" applyAlignment="1">
      <alignment horizontal="center" vertical="center"/>
    </xf>
    <xf numFmtId="0" fontId="14" fillId="0" borderId="10" xfId="2" applyFont="1" applyBorder="1" applyAlignment="1">
      <alignment horizontal="center" vertical="top"/>
    </xf>
    <xf numFmtId="0" fontId="14" fillId="0" borderId="0" xfId="2" applyFont="1" applyAlignment="1">
      <alignment horizontal="center" vertical="top"/>
    </xf>
    <xf numFmtId="1" fontId="20" fillId="0" borderId="9" xfId="2" applyNumberFormat="1" applyFont="1" applyBorder="1" applyAlignment="1">
      <alignment horizontal="left" vertical="top" wrapText="1"/>
    </xf>
    <xf numFmtId="1" fontId="20" fillId="0" borderId="12" xfId="2" applyNumberFormat="1" applyFont="1" applyBorder="1" applyAlignment="1">
      <alignment horizontal="left" vertical="top" wrapText="1"/>
    </xf>
    <xf numFmtId="2" fontId="20" fillId="0" borderId="8" xfId="4" applyNumberFormat="1" applyFont="1" applyBorder="1" applyAlignment="1">
      <alignment horizontal="center" vertical="top"/>
    </xf>
    <xf numFmtId="0" fontId="13" fillId="0" borderId="0" xfId="2" applyFont="1" applyAlignment="1">
      <alignment horizontal="center" vertical="top"/>
    </xf>
    <xf numFmtId="0" fontId="13" fillId="0" borderId="9" xfId="7" applyFont="1" applyBorder="1" applyAlignment="1">
      <alignment vertical="top" wrapText="1"/>
    </xf>
    <xf numFmtId="0" fontId="14" fillId="0" borderId="9" xfId="7" applyFont="1" applyBorder="1" applyAlignment="1">
      <alignment horizontal="left" vertical="center" wrapText="1"/>
    </xf>
    <xf numFmtId="0" fontId="14" fillId="0" borderId="9" xfId="7" applyFont="1" applyBorder="1" applyAlignment="1">
      <alignment vertical="top" wrapText="1"/>
    </xf>
    <xf numFmtId="0" fontId="14" fillId="0" borderId="9" xfId="7" applyFont="1" applyBorder="1" applyAlignment="1">
      <alignment horizontal="center" vertical="center" wrapText="1"/>
    </xf>
    <xf numFmtId="2" fontId="14" fillId="0" borderId="9" xfId="7" applyNumberFormat="1" applyFont="1" applyBorder="1" applyAlignment="1">
      <alignment horizontal="center" vertical="center" wrapText="1"/>
    </xf>
    <xf numFmtId="1" fontId="14" fillId="0" borderId="9" xfId="7" applyNumberFormat="1" applyFont="1" applyBorder="1" applyAlignment="1">
      <alignment horizontal="center" vertical="center" wrapText="1"/>
    </xf>
    <xf numFmtId="0" fontId="21" fillId="0" borderId="9" xfId="0" applyFont="1" applyBorder="1" applyAlignment="1">
      <alignment vertical="center" wrapText="1"/>
    </xf>
    <xf numFmtId="1" fontId="14" fillId="0" borderId="1" xfId="2" applyNumberFormat="1" applyFont="1" applyBorder="1" applyAlignment="1">
      <alignment horizontal="left" vertical="top"/>
    </xf>
    <xf numFmtId="0" fontId="13" fillId="0" borderId="8" xfId="2" applyFont="1" applyBorder="1" applyAlignment="1">
      <alignment vertical="top" wrapText="1"/>
    </xf>
    <xf numFmtId="0" fontId="13" fillId="0" borderId="0" xfId="2" applyFont="1" applyAlignment="1" applyProtection="1">
      <alignment horizontal="right"/>
      <protection locked="0"/>
    </xf>
    <xf numFmtId="2" fontId="15" fillId="0" borderId="0" xfId="2" applyNumberFormat="1" applyFont="1" applyAlignment="1" applyProtection="1">
      <alignment horizontal="center" vertical="top"/>
      <protection locked="0"/>
    </xf>
    <xf numFmtId="2" fontId="15" fillId="0" borderId="0" xfId="2" applyNumberFormat="1" applyFont="1" applyBorder="1" applyAlignment="1" applyProtection="1">
      <alignment horizontal="center" vertical="top"/>
      <protection locked="0"/>
    </xf>
    <xf numFmtId="0" fontId="16" fillId="0" borderId="14" xfId="2" applyFont="1" applyBorder="1" applyAlignment="1">
      <alignment horizontal="center"/>
    </xf>
    <xf numFmtId="0" fontId="16" fillId="0" borderId="15" xfId="2" applyFont="1" applyBorder="1" applyAlignment="1">
      <alignment horizontal="center"/>
    </xf>
    <xf numFmtId="0" fontId="16" fillId="0" borderId="16" xfId="2" applyFont="1" applyBorder="1" applyAlignment="1">
      <alignment horizontal="center"/>
    </xf>
    <xf numFmtId="2" fontId="14" fillId="0" borderId="0" xfId="2" applyNumberFormat="1" applyFont="1" applyBorder="1" applyAlignment="1" applyProtection="1">
      <alignment horizontal="left" vertical="top" wrapText="1"/>
      <protection locked="0"/>
    </xf>
    <xf numFmtId="0" fontId="13" fillId="0" borderId="0" xfId="2" applyFont="1" applyBorder="1" applyAlignment="1">
      <alignment horizontal="left"/>
    </xf>
  </cellXfs>
  <cellStyles count="9">
    <cellStyle name="Bad" xfId="6" builtinId="27"/>
    <cellStyle name="Comma 2 2" xfId="5" xr:uid="{D25B5702-E509-4E40-A47F-F939F8A9C761}"/>
    <cellStyle name="Good" xfId="1" builtinId="26"/>
    <cellStyle name="Normal" xfId="0" builtinId="0"/>
    <cellStyle name="Normal 14 2 3 2" xfId="4" xr:uid="{7BBC9144-1CC0-4C23-862B-82606A688B35}"/>
    <cellStyle name="Normal 2" xfId="8" xr:uid="{FDDE2436-B5AE-47DC-80FE-D779C7CB1A35}"/>
    <cellStyle name="Normal 26 2" xfId="3" xr:uid="{08E41878-9AEF-4792-93EF-7BE432CB8746}"/>
    <cellStyle name="Normal 60" xfId="2" xr:uid="{31B6CD2C-2E79-4A7B-A742-94A70B61A089}"/>
    <cellStyle name="Normal 67" xfId="7" xr:uid="{B8BAADB7-1AF9-48E9-A5E3-96D3009873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D4D61-1D78-4F6B-B68B-3A5908A9854D}">
  <sheetPr>
    <pageSetUpPr fitToPage="1"/>
  </sheetPr>
  <dimension ref="A1:U30"/>
  <sheetViews>
    <sheetView showGridLines="0" tabSelected="1" zoomScale="60" zoomScaleNormal="60" workbookViewId="0">
      <selection activeCell="F8" sqref="F8"/>
    </sheetView>
  </sheetViews>
  <sheetFormatPr defaultRowHeight="14.25" outlineLevelCol="1" x14ac:dyDescent="0.2"/>
  <cols>
    <col min="1" max="1" width="8.28515625" style="3" customWidth="1"/>
    <col min="2" max="2" width="13.85546875" style="3" hidden="1" customWidth="1" outlineLevel="1"/>
    <col min="3" max="3" width="47" style="3" customWidth="1" collapsed="1"/>
    <col min="4" max="4" width="13.28515625" style="3" customWidth="1"/>
    <col min="5" max="5" width="100.85546875" style="3" customWidth="1"/>
    <col min="6" max="6" width="10.7109375" style="4" customWidth="1"/>
    <col min="7" max="7" width="14" style="3" customWidth="1"/>
    <col min="8" max="8" width="16.5703125" style="4" hidden="1" customWidth="1"/>
    <col min="9" max="9" width="15.85546875" style="3" customWidth="1"/>
    <col min="10" max="10" width="14.42578125" style="4" customWidth="1"/>
    <col min="11" max="11" width="22" style="4" customWidth="1"/>
    <col min="12" max="12" width="13.85546875" style="7" customWidth="1"/>
    <col min="13" max="13" width="13.42578125" style="4" customWidth="1"/>
    <col min="14" max="14" width="10.28515625" style="4" customWidth="1"/>
    <col min="15" max="15" width="14.85546875" style="4" customWidth="1"/>
    <col min="16" max="16" width="95.28515625" style="4" customWidth="1"/>
    <col min="17" max="17" width="18.42578125" style="4" customWidth="1"/>
    <col min="18" max="18" width="16" style="4" customWidth="1"/>
    <col min="19" max="19" width="35.7109375" style="4" customWidth="1"/>
    <col min="20" max="20" width="24" style="5" customWidth="1"/>
    <col min="21" max="21" width="20" style="3" customWidth="1"/>
    <col min="22" max="22" width="37.28515625" style="3" customWidth="1"/>
    <col min="23" max="16384" width="9.140625" style="3"/>
  </cols>
  <sheetData>
    <row r="1" spans="1:21" s="1" customFormat="1" ht="13.5" customHeight="1" x14ac:dyDescent="0.25">
      <c r="A1" s="16"/>
      <c r="B1" s="16"/>
      <c r="C1" s="17"/>
      <c r="D1" s="17"/>
      <c r="E1" s="18"/>
      <c r="F1" s="18"/>
      <c r="G1" s="19"/>
      <c r="H1" s="20"/>
      <c r="I1" s="20"/>
      <c r="J1" s="21"/>
      <c r="K1" s="22"/>
      <c r="L1" s="23"/>
      <c r="M1" s="22"/>
      <c r="N1" s="22"/>
      <c r="O1" s="22"/>
      <c r="P1" s="22"/>
      <c r="Q1" s="22"/>
      <c r="R1" s="22"/>
      <c r="S1" s="102" t="s">
        <v>65</v>
      </c>
    </row>
    <row r="2" spans="1:21" s="2" customFormat="1" ht="18" customHeight="1" x14ac:dyDescent="0.2">
      <c r="A2" s="103" t="s">
        <v>63</v>
      </c>
      <c r="B2" s="103"/>
      <c r="C2" s="103"/>
      <c r="D2" s="103"/>
      <c r="E2" s="103"/>
      <c r="F2" s="103"/>
      <c r="G2" s="103"/>
      <c r="H2" s="103"/>
      <c r="I2" s="103"/>
      <c r="J2" s="103"/>
      <c r="K2" s="103"/>
      <c r="L2" s="103"/>
      <c r="M2" s="103"/>
      <c r="N2" s="103"/>
      <c r="O2" s="103"/>
      <c r="P2" s="103"/>
      <c r="Q2" s="103"/>
      <c r="R2" s="103"/>
      <c r="S2" s="103"/>
    </row>
    <row r="3" spans="1:21" s="2" customFormat="1" ht="18.75" customHeight="1" x14ac:dyDescent="0.2">
      <c r="A3" s="104" t="s">
        <v>64</v>
      </c>
      <c r="B3" s="104"/>
      <c r="C3" s="104"/>
      <c r="D3" s="104"/>
      <c r="E3" s="104"/>
      <c r="F3" s="104"/>
      <c r="G3" s="104"/>
      <c r="H3" s="104"/>
      <c r="I3" s="104"/>
      <c r="J3" s="104"/>
      <c r="K3" s="104"/>
      <c r="L3" s="104"/>
      <c r="M3" s="104"/>
      <c r="N3" s="104"/>
      <c r="O3" s="104"/>
      <c r="P3" s="104"/>
      <c r="Q3" s="104"/>
      <c r="R3" s="104"/>
      <c r="S3" s="104"/>
    </row>
    <row r="4" spans="1:21" s="1" customFormat="1" ht="123.75" customHeight="1" x14ac:dyDescent="0.2">
      <c r="A4" s="108" t="s">
        <v>0</v>
      </c>
      <c r="B4" s="108"/>
      <c r="C4" s="108"/>
      <c r="D4" s="108"/>
      <c r="E4" s="108"/>
      <c r="F4" s="108"/>
      <c r="G4" s="108"/>
      <c r="H4" s="108"/>
      <c r="I4" s="108"/>
      <c r="J4" s="108"/>
      <c r="K4" s="108"/>
      <c r="L4" s="108"/>
      <c r="M4" s="108"/>
      <c r="N4" s="108"/>
      <c r="O4" s="108"/>
      <c r="P4" s="108"/>
      <c r="Q4" s="108"/>
      <c r="R4" s="108"/>
      <c r="S4" s="108"/>
    </row>
    <row r="5" spans="1:21" ht="16.5" customHeight="1" x14ac:dyDescent="0.25">
      <c r="A5" s="109" t="s">
        <v>66</v>
      </c>
      <c r="B5" s="109"/>
      <c r="C5" s="109"/>
      <c r="D5" s="109"/>
      <c r="E5" s="109"/>
      <c r="F5" s="109"/>
      <c r="G5" s="109"/>
      <c r="H5" s="109"/>
      <c r="I5" s="109"/>
      <c r="J5" s="109"/>
      <c r="K5" s="109"/>
      <c r="L5" s="109"/>
      <c r="M5" s="109"/>
      <c r="N5" s="109"/>
      <c r="O5" s="109"/>
      <c r="P5" s="109"/>
      <c r="Q5" s="109"/>
      <c r="R5" s="109"/>
      <c r="S5" s="109"/>
      <c r="T5" s="1"/>
    </row>
    <row r="6" spans="1:21" ht="22.5" customHeight="1" thickBot="1" x14ac:dyDescent="0.3">
      <c r="A6" s="105" t="s">
        <v>1</v>
      </c>
      <c r="B6" s="106"/>
      <c r="C6" s="106"/>
      <c r="D6" s="106"/>
      <c r="E6" s="106"/>
      <c r="F6" s="106"/>
      <c r="G6" s="106"/>
      <c r="H6" s="106"/>
      <c r="I6" s="106"/>
      <c r="J6" s="106"/>
      <c r="K6" s="106"/>
      <c r="L6" s="105" t="s">
        <v>2</v>
      </c>
      <c r="M6" s="106"/>
      <c r="N6" s="106"/>
      <c r="O6" s="106"/>
      <c r="P6" s="106"/>
      <c r="Q6" s="106"/>
      <c r="R6" s="107"/>
      <c r="S6" s="24"/>
      <c r="T6" s="1"/>
    </row>
    <row r="7" spans="1:21" ht="87" customHeight="1" x14ac:dyDescent="0.2">
      <c r="A7" s="25" t="s">
        <v>3</v>
      </c>
      <c r="B7" s="26" t="s">
        <v>4</v>
      </c>
      <c r="C7" s="26" t="s">
        <v>5</v>
      </c>
      <c r="D7" s="26" t="s">
        <v>6</v>
      </c>
      <c r="E7" s="26" t="s">
        <v>7</v>
      </c>
      <c r="F7" s="26" t="s">
        <v>8</v>
      </c>
      <c r="G7" s="27" t="s">
        <v>9</v>
      </c>
      <c r="H7" s="28" t="s">
        <v>10</v>
      </c>
      <c r="I7" s="29" t="s">
        <v>11</v>
      </c>
      <c r="J7" s="28" t="s">
        <v>12</v>
      </c>
      <c r="K7" s="30" t="s">
        <v>13</v>
      </c>
      <c r="L7" s="31" t="s">
        <v>14</v>
      </c>
      <c r="M7" s="32" t="s">
        <v>15</v>
      </c>
      <c r="N7" s="33" t="s">
        <v>11</v>
      </c>
      <c r="O7" s="33" t="s">
        <v>16</v>
      </c>
      <c r="P7" s="34" t="s">
        <v>17</v>
      </c>
      <c r="Q7" s="34" t="s">
        <v>18</v>
      </c>
      <c r="R7" s="35" t="s">
        <v>19</v>
      </c>
      <c r="S7" s="36" t="s">
        <v>20</v>
      </c>
      <c r="T7" s="3"/>
    </row>
    <row r="8" spans="1:21" ht="390.75" customHeight="1" x14ac:dyDescent="0.2">
      <c r="A8" s="37">
        <v>1</v>
      </c>
      <c r="B8" s="38"/>
      <c r="C8" s="39" t="s">
        <v>59</v>
      </c>
      <c r="D8" s="40" t="s">
        <v>21</v>
      </c>
      <c r="E8" s="41" t="s">
        <v>56</v>
      </c>
      <c r="F8" s="42" t="s">
        <v>22</v>
      </c>
      <c r="G8" s="43">
        <v>324</v>
      </c>
      <c r="H8" s="44">
        <v>1490</v>
      </c>
      <c r="I8" s="45">
        <v>5</v>
      </c>
      <c r="J8" s="44">
        <f t="shared" ref="J8:J20" si="0">+H8*G8</f>
        <v>482760</v>
      </c>
      <c r="K8" s="46">
        <f t="shared" ref="K8:K25" si="1">+J8*(1+I8/100)</f>
        <v>506898</v>
      </c>
      <c r="L8" s="47"/>
      <c r="M8" s="48">
        <v>0</v>
      </c>
      <c r="N8" s="48"/>
      <c r="O8" s="48">
        <v>0</v>
      </c>
      <c r="P8" s="41"/>
      <c r="Q8" s="41"/>
      <c r="R8" s="49"/>
      <c r="S8" s="50"/>
      <c r="U8" s="5"/>
    </row>
    <row r="9" spans="1:21" ht="30" x14ac:dyDescent="0.2">
      <c r="A9" s="37">
        <v>2</v>
      </c>
      <c r="B9" s="38"/>
      <c r="C9" s="39" t="s">
        <v>23</v>
      </c>
      <c r="D9" s="40" t="s">
        <v>24</v>
      </c>
      <c r="E9" s="51" t="s">
        <v>25</v>
      </c>
      <c r="F9" s="42" t="s">
        <v>22</v>
      </c>
      <c r="G9" s="43">
        <v>108</v>
      </c>
      <c r="H9" s="44">
        <v>78</v>
      </c>
      <c r="I9" s="45">
        <v>5</v>
      </c>
      <c r="J9" s="44">
        <f t="shared" si="0"/>
        <v>8424</v>
      </c>
      <c r="K9" s="46">
        <f t="shared" si="1"/>
        <v>8845.2000000000007</v>
      </c>
      <c r="L9" s="52"/>
      <c r="M9" s="48">
        <v>0</v>
      </c>
      <c r="N9" s="48"/>
      <c r="O9" s="48">
        <v>0</v>
      </c>
      <c r="P9" s="41"/>
      <c r="Q9" s="41"/>
      <c r="R9" s="49"/>
      <c r="S9" s="50"/>
      <c r="U9" s="5"/>
    </row>
    <row r="10" spans="1:21" ht="51.75" customHeight="1" x14ac:dyDescent="0.2">
      <c r="A10" s="37">
        <v>3</v>
      </c>
      <c r="B10" s="38"/>
      <c r="C10" s="39" t="s">
        <v>26</v>
      </c>
      <c r="D10" s="40" t="s">
        <v>24</v>
      </c>
      <c r="E10" s="53" t="s">
        <v>27</v>
      </c>
      <c r="F10" s="42" t="s">
        <v>28</v>
      </c>
      <c r="G10" s="43">
        <f>11+11+12</f>
        <v>34</v>
      </c>
      <c r="H10" s="44">
        <v>191</v>
      </c>
      <c r="I10" s="45">
        <v>5</v>
      </c>
      <c r="J10" s="44">
        <f t="shared" si="0"/>
        <v>6494</v>
      </c>
      <c r="K10" s="46">
        <f t="shared" si="1"/>
        <v>6818.7000000000007</v>
      </c>
      <c r="L10" s="47"/>
      <c r="M10" s="48">
        <v>0</v>
      </c>
      <c r="N10" s="48"/>
      <c r="O10" s="48">
        <v>0</v>
      </c>
      <c r="P10" s="41"/>
      <c r="Q10" s="41"/>
      <c r="R10" s="49"/>
      <c r="S10" s="50"/>
      <c r="U10" s="5"/>
    </row>
    <row r="11" spans="1:21" ht="78" customHeight="1" x14ac:dyDescent="0.2">
      <c r="A11" s="37">
        <v>4</v>
      </c>
      <c r="B11" s="38"/>
      <c r="C11" s="39" t="s">
        <v>29</v>
      </c>
      <c r="D11" s="40" t="s">
        <v>24</v>
      </c>
      <c r="E11" s="53" t="s">
        <v>30</v>
      </c>
      <c r="F11" s="42" t="s">
        <v>22</v>
      </c>
      <c r="G11" s="43">
        <v>108</v>
      </c>
      <c r="H11" s="44">
        <v>179</v>
      </c>
      <c r="I11" s="45">
        <v>5</v>
      </c>
      <c r="J11" s="44">
        <f t="shared" si="0"/>
        <v>19332</v>
      </c>
      <c r="K11" s="46">
        <f t="shared" si="1"/>
        <v>20298.600000000002</v>
      </c>
      <c r="L11" s="47"/>
      <c r="M11" s="48">
        <v>0</v>
      </c>
      <c r="N11" s="48"/>
      <c r="O11" s="48">
        <v>0</v>
      </c>
      <c r="P11" s="41"/>
      <c r="Q11" s="41"/>
      <c r="R11" s="49"/>
      <c r="S11" s="50"/>
      <c r="U11" s="5"/>
    </row>
    <row r="12" spans="1:21" ht="122.25" customHeight="1" x14ac:dyDescent="0.2">
      <c r="A12" s="37">
        <v>5</v>
      </c>
      <c r="B12" s="38"/>
      <c r="C12" s="39" t="s">
        <v>31</v>
      </c>
      <c r="D12" s="40" t="s">
        <v>24</v>
      </c>
      <c r="E12" s="39" t="s">
        <v>32</v>
      </c>
      <c r="F12" s="42" t="s">
        <v>28</v>
      </c>
      <c r="G12" s="43">
        <v>500</v>
      </c>
      <c r="H12" s="54">
        <v>155</v>
      </c>
      <c r="I12" s="45">
        <v>5</v>
      </c>
      <c r="J12" s="44">
        <f t="shared" si="0"/>
        <v>77500</v>
      </c>
      <c r="K12" s="46">
        <f t="shared" si="1"/>
        <v>81375</v>
      </c>
      <c r="L12" s="52"/>
      <c r="M12" s="48">
        <v>0</v>
      </c>
      <c r="N12" s="48"/>
      <c r="O12" s="48">
        <v>0</v>
      </c>
      <c r="P12" s="55"/>
      <c r="Q12" s="41"/>
      <c r="R12" s="56"/>
      <c r="S12" s="50"/>
      <c r="U12" s="5"/>
    </row>
    <row r="13" spans="1:21" ht="226.5" customHeight="1" x14ac:dyDescent="0.2">
      <c r="A13" s="37">
        <v>6</v>
      </c>
      <c r="B13" s="38"/>
      <c r="C13" s="39" t="s">
        <v>33</v>
      </c>
      <c r="D13" s="40" t="s">
        <v>21</v>
      </c>
      <c r="E13" s="51" t="s">
        <v>58</v>
      </c>
      <c r="F13" s="42" t="s">
        <v>28</v>
      </c>
      <c r="G13" s="57">
        <v>43</v>
      </c>
      <c r="H13" s="58">
        <v>1400</v>
      </c>
      <c r="I13" s="45">
        <v>5</v>
      </c>
      <c r="J13" s="44">
        <f t="shared" si="0"/>
        <v>60200</v>
      </c>
      <c r="K13" s="46">
        <f t="shared" si="1"/>
        <v>63210</v>
      </c>
      <c r="L13" s="47"/>
      <c r="M13" s="48">
        <v>0</v>
      </c>
      <c r="N13" s="48"/>
      <c r="O13" s="48">
        <v>0</v>
      </c>
      <c r="P13" s="41"/>
      <c r="Q13" s="41"/>
      <c r="R13" s="56"/>
      <c r="S13" s="50"/>
      <c r="U13" s="5"/>
    </row>
    <row r="14" spans="1:21" ht="60" x14ac:dyDescent="0.2">
      <c r="A14" s="37">
        <v>7</v>
      </c>
      <c r="B14" s="38"/>
      <c r="C14" s="39" t="s">
        <v>34</v>
      </c>
      <c r="D14" s="40" t="s">
        <v>24</v>
      </c>
      <c r="E14" s="59" t="s">
        <v>57</v>
      </c>
      <c r="F14" s="42" t="s">
        <v>22</v>
      </c>
      <c r="G14" s="57">
        <v>26</v>
      </c>
      <c r="H14" s="58">
        <v>370</v>
      </c>
      <c r="I14" s="45">
        <v>5</v>
      </c>
      <c r="J14" s="44">
        <f t="shared" si="0"/>
        <v>9620</v>
      </c>
      <c r="K14" s="46">
        <f t="shared" si="1"/>
        <v>10101</v>
      </c>
      <c r="L14" s="52"/>
      <c r="M14" s="48">
        <v>0</v>
      </c>
      <c r="N14" s="48"/>
      <c r="O14" s="48">
        <v>0</v>
      </c>
      <c r="P14" s="59"/>
      <c r="Q14" s="60"/>
      <c r="R14" s="61"/>
      <c r="S14" s="50"/>
      <c r="U14" s="5"/>
    </row>
    <row r="15" spans="1:21" ht="110.25" customHeight="1" x14ac:dyDescent="0.2">
      <c r="A15" s="37">
        <v>8</v>
      </c>
      <c r="B15" s="38"/>
      <c r="C15" s="59" t="s">
        <v>35</v>
      </c>
      <c r="D15" s="40" t="s">
        <v>21</v>
      </c>
      <c r="E15" s="59" t="s">
        <v>36</v>
      </c>
      <c r="F15" s="42" t="s">
        <v>28</v>
      </c>
      <c r="G15" s="57">
        <v>35</v>
      </c>
      <c r="H15" s="54">
        <v>410</v>
      </c>
      <c r="I15" s="45">
        <v>5</v>
      </c>
      <c r="J15" s="44">
        <f t="shared" si="0"/>
        <v>14350</v>
      </c>
      <c r="K15" s="46">
        <f t="shared" si="1"/>
        <v>15067.5</v>
      </c>
      <c r="L15" s="52"/>
      <c r="M15" s="48">
        <v>0</v>
      </c>
      <c r="N15" s="48"/>
      <c r="O15" s="48">
        <v>0</v>
      </c>
      <c r="P15" s="41"/>
      <c r="Q15" s="55"/>
      <c r="R15" s="49"/>
      <c r="S15" s="50"/>
      <c r="U15" s="5"/>
    </row>
    <row r="16" spans="1:21" ht="105" x14ac:dyDescent="0.2">
      <c r="A16" s="37">
        <v>9</v>
      </c>
      <c r="B16" s="38"/>
      <c r="C16" s="59" t="s">
        <v>37</v>
      </c>
      <c r="D16" s="40" t="s">
        <v>38</v>
      </c>
      <c r="E16" s="59" t="s">
        <v>39</v>
      </c>
      <c r="F16" s="42" t="s">
        <v>28</v>
      </c>
      <c r="G16" s="57">
        <v>11</v>
      </c>
      <c r="H16" s="54">
        <v>700.01</v>
      </c>
      <c r="I16" s="45">
        <v>5</v>
      </c>
      <c r="J16" s="44">
        <f t="shared" si="0"/>
        <v>7700.11</v>
      </c>
      <c r="K16" s="46">
        <f t="shared" si="1"/>
        <v>8085.1154999999999</v>
      </c>
      <c r="L16" s="47"/>
      <c r="M16" s="48">
        <v>0</v>
      </c>
      <c r="N16" s="48"/>
      <c r="O16" s="48">
        <v>0</v>
      </c>
      <c r="P16" s="62"/>
      <c r="Q16" s="63"/>
      <c r="R16" s="61"/>
      <c r="S16" s="50"/>
      <c r="U16" s="5"/>
    </row>
    <row r="17" spans="1:21" ht="120" x14ac:dyDescent="0.2">
      <c r="A17" s="37">
        <v>10</v>
      </c>
      <c r="B17" s="38"/>
      <c r="C17" s="59" t="s">
        <v>40</v>
      </c>
      <c r="D17" s="40" t="s">
        <v>21</v>
      </c>
      <c r="E17" s="59" t="s">
        <v>41</v>
      </c>
      <c r="F17" s="42" t="s">
        <v>28</v>
      </c>
      <c r="G17" s="57">
        <v>43</v>
      </c>
      <c r="H17" s="54">
        <v>1348.5</v>
      </c>
      <c r="I17" s="45">
        <v>5</v>
      </c>
      <c r="J17" s="44">
        <f t="shared" si="0"/>
        <v>57985.5</v>
      </c>
      <c r="K17" s="46">
        <f t="shared" si="1"/>
        <v>60884.775000000001</v>
      </c>
      <c r="L17" s="47"/>
      <c r="M17" s="48">
        <v>0</v>
      </c>
      <c r="N17" s="48"/>
      <c r="O17" s="48">
        <v>0</v>
      </c>
      <c r="P17" s="55"/>
      <c r="Q17" s="41"/>
      <c r="R17" s="56"/>
      <c r="S17" s="50"/>
      <c r="U17" s="5"/>
    </row>
    <row r="18" spans="1:21" ht="60" x14ac:dyDescent="0.2">
      <c r="A18" s="37">
        <v>11</v>
      </c>
      <c r="B18" s="38"/>
      <c r="C18" s="64" t="s">
        <v>42</v>
      </c>
      <c r="D18" s="40" t="s">
        <v>24</v>
      </c>
      <c r="E18" s="59" t="s">
        <v>43</v>
      </c>
      <c r="F18" s="42" t="s">
        <v>22</v>
      </c>
      <c r="G18" s="57">
        <v>337</v>
      </c>
      <c r="H18" s="54">
        <v>440</v>
      </c>
      <c r="I18" s="43">
        <v>5</v>
      </c>
      <c r="J18" s="44">
        <f t="shared" si="0"/>
        <v>148280</v>
      </c>
      <c r="K18" s="46">
        <f t="shared" si="1"/>
        <v>155694</v>
      </c>
      <c r="L18" s="52"/>
      <c r="M18" s="48">
        <v>0</v>
      </c>
      <c r="N18" s="48"/>
      <c r="O18" s="48">
        <v>0</v>
      </c>
      <c r="P18" s="41"/>
      <c r="Q18" s="55"/>
      <c r="R18" s="49"/>
      <c r="S18" s="50"/>
      <c r="U18" s="5"/>
    </row>
    <row r="19" spans="1:21" ht="107.25" customHeight="1" x14ac:dyDescent="0.2">
      <c r="A19" s="37">
        <v>12</v>
      </c>
      <c r="B19" s="38"/>
      <c r="C19" s="65" t="s">
        <v>44</v>
      </c>
      <c r="D19" s="65" t="s">
        <v>24</v>
      </c>
      <c r="E19" s="66" t="s">
        <v>45</v>
      </c>
      <c r="F19" s="67" t="s">
        <v>28</v>
      </c>
      <c r="G19" s="68">
        <v>600</v>
      </c>
      <c r="H19" s="69">
        <v>435</v>
      </c>
      <c r="I19" s="68">
        <v>5</v>
      </c>
      <c r="J19" s="44">
        <f t="shared" si="0"/>
        <v>261000</v>
      </c>
      <c r="K19" s="46">
        <f t="shared" si="1"/>
        <v>274050</v>
      </c>
      <c r="L19" s="52"/>
      <c r="M19" s="48">
        <v>0</v>
      </c>
      <c r="N19" s="48"/>
      <c r="O19" s="48">
        <v>0</v>
      </c>
      <c r="P19" s="55"/>
      <c r="Q19" s="55"/>
      <c r="R19" s="56"/>
      <c r="S19" s="70"/>
      <c r="U19" s="5"/>
    </row>
    <row r="20" spans="1:21" ht="165" x14ac:dyDescent="0.2">
      <c r="A20" s="37">
        <f>+A19+1</f>
        <v>13</v>
      </c>
      <c r="B20" s="38"/>
      <c r="C20" s="71" t="s">
        <v>46</v>
      </c>
      <c r="D20" s="65" t="s">
        <v>47</v>
      </c>
      <c r="E20" s="72" t="s">
        <v>55</v>
      </c>
      <c r="F20" s="73" t="s">
        <v>28</v>
      </c>
      <c r="G20" s="74">
        <v>102</v>
      </c>
      <c r="H20" s="75">
        <v>281.95999999999998</v>
      </c>
      <c r="I20" s="74">
        <v>5</v>
      </c>
      <c r="J20" s="44">
        <f t="shared" si="0"/>
        <v>28759.919999999998</v>
      </c>
      <c r="K20" s="46">
        <f t="shared" si="1"/>
        <v>30197.916000000001</v>
      </c>
      <c r="L20" s="47"/>
      <c r="M20" s="48">
        <v>0</v>
      </c>
      <c r="N20" s="48"/>
      <c r="O20" s="48">
        <v>0</v>
      </c>
      <c r="P20" s="72"/>
      <c r="Q20" s="72"/>
      <c r="R20" s="76"/>
      <c r="S20" s="70"/>
      <c r="U20" s="5"/>
    </row>
    <row r="21" spans="1:21" ht="90" x14ac:dyDescent="0.2">
      <c r="A21" s="77">
        <f>+A20+1</f>
        <v>14</v>
      </c>
      <c r="B21" s="78"/>
      <c r="C21" s="79" t="s">
        <v>48</v>
      </c>
      <c r="D21" s="80" t="s">
        <v>21</v>
      </c>
      <c r="E21" s="81" t="s">
        <v>49</v>
      </c>
      <c r="F21" s="82" t="s">
        <v>22</v>
      </c>
      <c r="G21" s="82">
        <v>10</v>
      </c>
      <c r="H21" s="83">
        <v>5000</v>
      </c>
      <c r="I21" s="84">
        <v>5</v>
      </c>
      <c r="J21" s="85">
        <f>+H21*G21</f>
        <v>50000</v>
      </c>
      <c r="K21" s="86">
        <f t="shared" si="1"/>
        <v>52500</v>
      </c>
      <c r="L21" s="52"/>
      <c r="M21" s="48">
        <v>0</v>
      </c>
      <c r="N21" s="48"/>
      <c r="O21" s="48">
        <v>0</v>
      </c>
      <c r="P21" s="72"/>
      <c r="Q21" s="72"/>
      <c r="R21" s="76"/>
      <c r="S21" s="70"/>
      <c r="U21" s="5"/>
    </row>
    <row r="22" spans="1:21" s="10" customFormat="1" ht="120" x14ac:dyDescent="0.2">
      <c r="A22" s="87">
        <f t="shared" ref="A22:A25" si="2">+A21+1</f>
        <v>15</v>
      </c>
      <c r="B22" s="88"/>
      <c r="C22" s="81" t="s">
        <v>50</v>
      </c>
      <c r="D22" s="80" t="s">
        <v>21</v>
      </c>
      <c r="E22" s="81" t="s">
        <v>51</v>
      </c>
      <c r="F22" s="82" t="s">
        <v>22</v>
      </c>
      <c r="G22" s="82">
        <v>35</v>
      </c>
      <c r="H22" s="83">
        <v>1500</v>
      </c>
      <c r="I22" s="84">
        <v>5</v>
      </c>
      <c r="J22" s="85">
        <f>+H22*G22</f>
        <v>52500</v>
      </c>
      <c r="K22" s="86">
        <f t="shared" si="1"/>
        <v>55125</v>
      </c>
      <c r="L22" s="47"/>
      <c r="M22" s="48">
        <v>0</v>
      </c>
      <c r="N22" s="48"/>
      <c r="O22" s="48">
        <v>0</v>
      </c>
      <c r="P22" s="89"/>
      <c r="Q22" s="89"/>
      <c r="R22" s="90"/>
      <c r="S22" s="91"/>
      <c r="T22" s="9"/>
      <c r="U22" s="9"/>
    </row>
    <row r="23" spans="1:21" ht="150" x14ac:dyDescent="0.2">
      <c r="A23" s="77">
        <f t="shared" si="2"/>
        <v>16</v>
      </c>
      <c r="B23" s="92"/>
      <c r="C23" s="93" t="s">
        <v>52</v>
      </c>
      <c r="D23" s="94" t="s">
        <v>24</v>
      </c>
      <c r="E23" s="95" t="s">
        <v>60</v>
      </c>
      <c r="F23" s="96" t="s">
        <v>22</v>
      </c>
      <c r="G23" s="96">
        <v>50</v>
      </c>
      <c r="H23" s="97">
        <v>5900</v>
      </c>
      <c r="I23" s="98">
        <v>5</v>
      </c>
      <c r="J23" s="44">
        <f>+H23*G23</f>
        <v>295000</v>
      </c>
      <c r="K23" s="46">
        <f t="shared" si="1"/>
        <v>309750</v>
      </c>
      <c r="L23" s="47"/>
      <c r="M23" s="48">
        <v>0</v>
      </c>
      <c r="N23" s="48"/>
      <c r="O23" s="48">
        <v>0</v>
      </c>
      <c r="P23" s="72"/>
      <c r="Q23" s="72"/>
      <c r="R23" s="76"/>
      <c r="S23" s="70"/>
      <c r="U23" s="5"/>
    </row>
    <row r="24" spans="1:21" ht="150" x14ac:dyDescent="0.2">
      <c r="A24" s="77">
        <f t="shared" si="2"/>
        <v>17</v>
      </c>
      <c r="B24" s="92"/>
      <c r="C24" s="79" t="s">
        <v>53</v>
      </c>
      <c r="D24" s="80" t="s">
        <v>24</v>
      </c>
      <c r="E24" s="81" t="s">
        <v>61</v>
      </c>
      <c r="F24" s="82" t="s">
        <v>22</v>
      </c>
      <c r="G24" s="82">
        <v>10</v>
      </c>
      <c r="H24" s="83">
        <v>5900</v>
      </c>
      <c r="I24" s="84">
        <v>5</v>
      </c>
      <c r="J24" s="85">
        <f>+H24*G24</f>
        <v>59000</v>
      </c>
      <c r="K24" s="86">
        <f t="shared" si="1"/>
        <v>61950</v>
      </c>
      <c r="L24" s="47"/>
      <c r="M24" s="48">
        <v>0</v>
      </c>
      <c r="N24" s="48"/>
      <c r="O24" s="48">
        <v>0</v>
      </c>
      <c r="P24" s="72"/>
      <c r="Q24" s="72"/>
      <c r="R24" s="76"/>
      <c r="S24" s="70"/>
      <c r="U24" s="5"/>
    </row>
    <row r="25" spans="1:21" ht="150" x14ac:dyDescent="0.2">
      <c r="A25" s="37">
        <f t="shared" si="2"/>
        <v>18</v>
      </c>
      <c r="B25" s="92"/>
      <c r="C25" s="79" t="s">
        <v>54</v>
      </c>
      <c r="D25" s="80" t="s">
        <v>24</v>
      </c>
      <c r="E25" s="99" t="s">
        <v>62</v>
      </c>
      <c r="F25" s="82" t="s">
        <v>22</v>
      </c>
      <c r="G25" s="82">
        <v>20</v>
      </c>
      <c r="H25" s="83">
        <v>3490</v>
      </c>
      <c r="I25" s="84">
        <v>5</v>
      </c>
      <c r="J25" s="85">
        <f>+H25*G25</f>
        <v>69800</v>
      </c>
      <c r="K25" s="86">
        <f t="shared" si="1"/>
        <v>73290</v>
      </c>
      <c r="L25" s="52"/>
      <c r="M25" s="48">
        <v>0</v>
      </c>
      <c r="N25" s="48"/>
      <c r="O25" s="48">
        <v>0</v>
      </c>
      <c r="P25" s="72"/>
      <c r="Q25" s="72"/>
      <c r="R25" s="100"/>
      <c r="S25" s="101"/>
      <c r="U25" s="5"/>
    </row>
    <row r="26" spans="1:21" ht="18.75" x14ac:dyDescent="0.25">
      <c r="E26" s="11"/>
      <c r="G26" s="8"/>
      <c r="J26" s="6"/>
      <c r="K26" s="15"/>
    </row>
    <row r="27" spans="1:21" ht="15" x14ac:dyDescent="0.25">
      <c r="J27" s="12"/>
      <c r="K27" s="13"/>
    </row>
    <row r="29" spans="1:21" x14ac:dyDescent="0.2">
      <c r="H29" s="6"/>
      <c r="I29" s="6"/>
    </row>
    <row r="30" spans="1:21" x14ac:dyDescent="0.2">
      <c r="H30" s="6"/>
      <c r="I30" s="14"/>
      <c r="J30" s="6"/>
    </row>
  </sheetData>
  <autoFilter ref="A7:S25" xr:uid="{E1EDAF7F-D9C3-4DDF-ABC6-3999760CE450}"/>
  <mergeCells count="6">
    <mergeCell ref="A2:S2"/>
    <mergeCell ref="A3:S3"/>
    <mergeCell ref="A4:S4"/>
    <mergeCell ref="A6:K6"/>
    <mergeCell ref="L6:R6"/>
    <mergeCell ref="A5:S5"/>
  </mergeCells>
  <pageMargins left="0.25" right="0.25" top="0.75" bottom="0.75" header="0.3" footer="0.3"/>
  <pageSetup paperSize="9" scale="3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TS_prieš RK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Gustė Chmieliauskaitė</dc:creator>
  <cp:lastModifiedBy>Inga Šimonė</cp:lastModifiedBy>
  <cp:lastPrinted>2026-08-10T10:49:51Z</cp:lastPrinted>
  <dcterms:created xsi:type="dcterms:W3CDTF">2026-07-02T05:11:15Z</dcterms:created>
  <dcterms:modified xsi:type="dcterms:W3CDTF">2026-08-13T06:49:31Z</dcterms:modified>
</cp:coreProperties>
</file>